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96" yWindow="264" windowWidth="11760" windowHeight="12132"/>
  </bookViews>
  <sheets>
    <sheet name="2024" sheetId="8" r:id="rId1"/>
  </sheets>
  <definedNames>
    <definedName name="_xlnm._FilterDatabase" localSheetId="0" hidden="1">'2024'!$A$12:$D$70</definedName>
    <definedName name="_xlnm.Print_Titles" localSheetId="0">'2024'!$13:$13</definedName>
    <definedName name="_xlnm.Print_Area" localSheetId="0">'2024'!$A$1:$D$70</definedName>
  </definedNames>
  <calcPr calcId="145621"/>
</workbook>
</file>

<file path=xl/calcChain.xml><?xml version="1.0" encoding="utf-8"?>
<calcChain xmlns="http://schemas.openxmlformats.org/spreadsheetml/2006/main">
  <c r="D65" i="8" l="1"/>
  <c r="D62" i="8"/>
  <c r="D51" i="8"/>
  <c r="D39" i="8"/>
  <c r="D26" i="8"/>
  <c r="D19" i="8"/>
  <c r="D14" i="8" l="1"/>
  <c r="D40" i="8" l="1"/>
  <c r="D42" i="8" l="1"/>
  <c r="D23" i="8"/>
  <c r="D25" i="8"/>
  <c r="D28" i="8"/>
  <c r="D35" i="8"/>
  <c r="D49" i="8"/>
  <c r="D52" i="8"/>
  <c r="D54" i="8"/>
  <c r="D59" i="8"/>
  <c r="D64" i="8"/>
  <c r="D68" i="8"/>
  <c r="D70" i="8" l="1"/>
</calcChain>
</file>

<file path=xl/sharedStrings.xml><?xml version="1.0" encoding="utf-8"?>
<sst xmlns="http://schemas.openxmlformats.org/spreadsheetml/2006/main" count="183" uniqueCount="85">
  <si>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</si>
  <si>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</si>
  <si>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</si>
  <si>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</si>
  <si>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</si>
  <si>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</si>
  <si>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</si>
  <si>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</si>
  <si>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</si>
  <si>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</si>
  <si>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</si>
  <si>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</si>
  <si>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</si>
  <si>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</si>
  <si>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</si>
  <si>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</si>
  <si>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</si>
  <si>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</si>
  <si>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</si>
  <si>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</si>
  <si>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</si>
  <si>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</si>
  <si>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</si>
  <si>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</si>
  <si>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</si>
  <si>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</si>
  <si>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</si>
  <si>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</si>
  <si>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</si>
  <si>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</si>
  <si>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</si>
  <si>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</si>
  <si>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</si>
  <si>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</si>
  <si>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</si>
  <si>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</si>
  <si>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</si>
  <si>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</si>
  <si>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</si>
  <si>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</si>
  <si>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</si>
  <si>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</si>
  <si>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</si>
  <si>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</si>
  <si>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</si>
  <si>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</si>
  <si>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</si>
  <si>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</si>
  <si>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</si>
  <si>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</si>
  <si>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</si>
  <si>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</si>
  <si>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</si>
  <si>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</si>
  <si>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</si>
  <si>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</si>
  <si>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</si>
  <si>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</si>
  <si>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</si>
  <si>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</si>
  <si>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</si>
  <si>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</si>
  <si>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</si>
  <si>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</si>
  <si>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</si>
  <si>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</si>
  <si>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</si>
  <si>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</si>
  <si>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</si>
  <si>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</si>
  <si>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</si>
  <si>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Обеспечение проведения выборов и референдумов</t>
  </si>
  <si>
    <t xml:space="preserve">                                                                                к решению Думы города Братска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</si>
  <si>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</si>
  <si>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</si>
  <si>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Распределение бюджетных ассигнований по разделам и подразделам классификации расходов бюджетов на 2024 год</t>
  </si>
  <si>
    <t>Молодежная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</si>
  <si>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</si>
  <si>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</si>
  <si>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</si>
  <si>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                                                                                            Приложение № 3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</si>
  <si>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</si>
  <si>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22.12.2023 № 673/г-Д</t>
  </si>
  <si>
    <t xml:space="preserve">                                                                                от ____________ № ______/г-Д</t>
  </si>
  <si>
    <t xml:space="preserve">                                                    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</si>
</sst>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164" fontId="7" fillId="0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left" vertical="center" readingOrder="1"/>
    </xf>
    <xf numFmtId="49" fontId="7" fillId="0" borderId="1" xfId="0" applyNumberFormat="1" applyFont="1" applyFill="1" applyBorder="1" applyAlignment="1">
      <alignment horizontal="justify" vertical="center" readingOrder="1"/>
    </xf>
    <xf numFmtId="49" fontId="3" fillId="0" borderId="0" xfId="0" applyNumberFormat="1" applyFont="1" applyFill="1" applyAlignment="1">
      <alignment vertical="top"/>
    </xf>
    <xf numFmtId="0" fontId="9" fillId="0" borderId="0" xfId="0" applyFont="1" applyFill="1"/>
    <xf numFmtId="3" fontId="11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zoomScaleNormal="100" workbookViewId="0">
      <selection activeCell="E11" sqref="E11"/>
    </sheetView>
  </sheetViews>
  <sheetFormatPr defaultColWidth="8.88671875" defaultRowHeight="14.4" x14ac:dyDescent="0.3"/>
  <cols>
    <col min="1" max="1" width="63" style="1" customWidth="1"/>
    <col min="2" max="3" width="4.5546875" style="1" customWidth="1"/>
    <col min="4" max="4" width="13" style="1" customWidth="1"/>
    <col min="5" max="5" width="16" style="1" customWidth="1"/>
    <col min="6" max="16384" width="8.88671875" style="1"/>
  </cols>
  <sheetData>
    <row r="1" spans="1:5" ht="18" x14ac:dyDescent="0.3">
      <c r="A1" s="20" t="s">
        <v>84</v>
      </c>
      <c r="B1" s="20"/>
      <c r="C1" s="20"/>
      <c r="D1" s="20"/>
      <c r="E1" s="16"/>
    </row>
    <row r="2" spans="1:5" ht="18" x14ac:dyDescent="0.3">
      <c r="A2" s="20" t="s">
        <v>72</v>
      </c>
      <c r="B2" s="20"/>
      <c r="C2" s="20"/>
      <c r="D2" s="20"/>
      <c r="E2" s="16"/>
    </row>
    <row r="3" spans="1:5" ht="18" x14ac:dyDescent="0.3">
      <c r="A3" s="21" t="s">
        <v>83</v>
      </c>
      <c r="B3" s="21"/>
      <c r="C3" s="21"/>
      <c r="D3" s="21"/>
      <c r="E3" s="16"/>
    </row>
    <row r="4" spans="1:5" ht="13.5" customHeight="1" x14ac:dyDescent="0.25">
      <c r="E4" s="16"/>
    </row>
    <row r="5" spans="1:5" s="17" customFormat="1" ht="15.6" x14ac:dyDescent="0.25">
      <c r="A5" s="22" t="s">
        <v>80</v>
      </c>
      <c r="B5" s="22"/>
      <c r="C5" s="22"/>
      <c r="D5" s="22"/>
    </row>
    <row r="6" spans="1:5" s="17" customFormat="1" ht="15.6" x14ac:dyDescent="0.25">
      <c r="A6" s="22" t="s">
        <v>81</v>
      </c>
      <c r="B6" s="22"/>
      <c r="C6" s="22"/>
      <c r="D6" s="22"/>
    </row>
    <row r="7" spans="1:5" s="17" customFormat="1" ht="18" customHeight="1" x14ac:dyDescent="0.25">
      <c r="A7" s="22" t="s">
        <v>82</v>
      </c>
      <c r="B7" s="22"/>
      <c r="C7" s="22"/>
      <c r="D7" s="22"/>
    </row>
    <row r="8" spans="1:5" ht="15" customHeight="1" x14ac:dyDescent="0.25"/>
    <row r="9" spans="1:5" ht="39" customHeight="1" x14ac:dyDescent="0.3">
      <c r="A9" s="19" t="s">
        <v>75</v>
      </c>
      <c r="B9" s="19"/>
      <c r="C9" s="19"/>
      <c r="D9" s="19"/>
      <c r="E9" s="9"/>
    </row>
    <row r="10" spans="1:5" ht="15" customHeight="1" x14ac:dyDescent="0.25">
      <c r="A10" s="2"/>
      <c r="B10" s="2"/>
      <c r="C10" s="2"/>
      <c r="D10" s="2"/>
      <c r="E10" s="2"/>
    </row>
    <row r="11" spans="1:5" ht="18" x14ac:dyDescent="0.3">
      <c r="A11" s="10"/>
      <c r="B11" s="10"/>
      <c r="C11" s="10"/>
      <c r="D11" s="3" t="s">
        <v>53</v>
      </c>
      <c r="E11" s="3"/>
    </row>
    <row r="12" spans="1:5" ht="15.6" x14ac:dyDescent="0.3">
      <c r="A12" s="7" t="s">
        <v>1</v>
      </c>
      <c r="B12" s="11" t="s">
        <v>2</v>
      </c>
      <c r="C12" s="11" t="s">
        <v>3</v>
      </c>
      <c r="D12" s="7" t="s">
        <v>0</v>
      </c>
      <c r="E12" s="4"/>
    </row>
    <row r="13" spans="1:5" ht="15.75" x14ac:dyDescent="0.25">
      <c r="A13" s="7">
        <v>1</v>
      </c>
      <c r="B13" s="11">
        <v>2</v>
      </c>
      <c r="C13" s="11">
        <v>3</v>
      </c>
      <c r="D13" s="7">
        <v>4</v>
      </c>
      <c r="E13" s="4"/>
    </row>
    <row r="14" spans="1:5" ht="15.6" x14ac:dyDescent="0.3">
      <c r="A14" s="12" t="s">
        <v>54</v>
      </c>
      <c r="B14" s="11" t="s">
        <v>5</v>
      </c>
      <c r="C14" s="11" t="s">
        <v>6</v>
      </c>
      <c r="D14" s="8">
        <f>SUM(D15:D22)</f>
        <v>784133</v>
      </c>
      <c r="E14" s="5"/>
    </row>
    <row r="15" spans="1:5" ht="26.4" x14ac:dyDescent="0.3">
      <c r="A15" s="13" t="s">
        <v>7</v>
      </c>
      <c r="B15" s="11" t="s">
        <v>5</v>
      </c>
      <c r="C15" s="11" t="s">
        <v>8</v>
      </c>
      <c r="D15" s="8">
        <v>6887</v>
      </c>
      <c r="E15" s="5"/>
    </row>
    <row r="16" spans="1:5" ht="39.6" x14ac:dyDescent="0.3">
      <c r="A16" s="13" t="s">
        <v>9</v>
      </c>
      <c r="B16" s="11" t="s">
        <v>5</v>
      </c>
      <c r="C16" s="11" t="s">
        <v>10</v>
      </c>
      <c r="D16" s="8">
        <v>28407</v>
      </c>
      <c r="E16" s="5"/>
    </row>
    <row r="17" spans="1:5" ht="39.6" x14ac:dyDescent="0.3">
      <c r="A17" s="13" t="s">
        <v>77</v>
      </c>
      <c r="B17" s="11" t="s">
        <v>5</v>
      </c>
      <c r="C17" s="11" t="s">
        <v>11</v>
      </c>
      <c r="D17" s="8">
        <v>381290</v>
      </c>
      <c r="E17" s="5"/>
    </row>
    <row r="18" spans="1:5" ht="15.6" x14ac:dyDescent="0.3">
      <c r="A18" s="13" t="s">
        <v>69</v>
      </c>
      <c r="B18" s="11" t="s">
        <v>5</v>
      </c>
      <c r="C18" s="11" t="s">
        <v>30</v>
      </c>
      <c r="D18" s="8">
        <v>9</v>
      </c>
      <c r="E18" s="5"/>
    </row>
    <row r="19" spans="1:5" ht="26.4" x14ac:dyDescent="0.3">
      <c r="A19" s="13" t="s">
        <v>12</v>
      </c>
      <c r="B19" s="11" t="s">
        <v>5</v>
      </c>
      <c r="C19" s="11" t="s">
        <v>13</v>
      </c>
      <c r="D19" s="8">
        <f>74021+28600</f>
        <v>102621</v>
      </c>
      <c r="E19" s="5"/>
    </row>
    <row r="20" spans="1:5" ht="15.6" x14ac:dyDescent="0.3">
      <c r="A20" s="13" t="s">
        <v>71</v>
      </c>
      <c r="B20" s="11" t="s">
        <v>5</v>
      </c>
      <c r="C20" s="11" t="s">
        <v>14</v>
      </c>
      <c r="D20" s="8">
        <v>31200</v>
      </c>
      <c r="E20" s="5"/>
    </row>
    <row r="21" spans="1:5" ht="15.6" x14ac:dyDescent="0.3">
      <c r="A21" s="13" t="s">
        <v>15</v>
      </c>
      <c r="B21" s="11" t="s">
        <v>5</v>
      </c>
      <c r="C21" s="11" t="s">
        <v>16</v>
      </c>
      <c r="D21" s="8">
        <v>10000</v>
      </c>
      <c r="E21" s="5"/>
    </row>
    <row r="22" spans="1:5" ht="15.6" x14ac:dyDescent="0.3">
      <c r="A22" s="13" t="s">
        <v>17</v>
      </c>
      <c r="B22" s="11" t="s">
        <v>5</v>
      </c>
      <c r="C22" s="11" t="s">
        <v>18</v>
      </c>
      <c r="D22" s="8">
        <v>223719</v>
      </c>
      <c r="E22" s="5"/>
    </row>
    <row r="23" spans="1:5" ht="15.6" x14ac:dyDescent="0.3">
      <c r="A23" s="13" t="s">
        <v>65</v>
      </c>
      <c r="B23" s="11" t="s">
        <v>8</v>
      </c>
      <c r="C23" s="11" t="s">
        <v>6</v>
      </c>
      <c r="D23" s="8">
        <f>D24</f>
        <v>311</v>
      </c>
      <c r="E23" s="5"/>
    </row>
    <row r="24" spans="1:5" ht="15.6" x14ac:dyDescent="0.3">
      <c r="A24" s="13" t="s">
        <v>66</v>
      </c>
      <c r="B24" s="11" t="s">
        <v>8</v>
      </c>
      <c r="C24" s="11" t="s">
        <v>11</v>
      </c>
      <c r="D24" s="8">
        <v>311</v>
      </c>
      <c r="E24" s="5"/>
    </row>
    <row r="25" spans="1:5" ht="15.6" x14ac:dyDescent="0.3">
      <c r="A25" s="13" t="s">
        <v>55</v>
      </c>
      <c r="B25" s="11" t="s">
        <v>10</v>
      </c>
      <c r="C25" s="11" t="s">
        <v>6</v>
      </c>
      <c r="D25" s="8">
        <f>SUM(D26:D27)</f>
        <v>119961</v>
      </c>
      <c r="E25" s="5"/>
    </row>
    <row r="26" spans="1:5" ht="26.4" x14ac:dyDescent="0.3">
      <c r="A26" s="13" t="s">
        <v>73</v>
      </c>
      <c r="B26" s="11" t="s">
        <v>10</v>
      </c>
      <c r="C26" s="11" t="s">
        <v>20</v>
      </c>
      <c r="D26" s="8">
        <f>79337+12800</f>
        <v>92137</v>
      </c>
      <c r="E26" s="5"/>
    </row>
    <row r="27" spans="1:5" ht="26.4" x14ac:dyDescent="0.3">
      <c r="A27" s="13" t="s">
        <v>21</v>
      </c>
      <c r="B27" s="11" t="s">
        <v>10</v>
      </c>
      <c r="C27" s="11" t="s">
        <v>22</v>
      </c>
      <c r="D27" s="8">
        <v>27824</v>
      </c>
      <c r="E27" s="5"/>
    </row>
    <row r="28" spans="1:5" ht="15.6" x14ac:dyDescent="0.3">
      <c r="A28" s="12" t="s">
        <v>56</v>
      </c>
      <c r="B28" s="11" t="s">
        <v>11</v>
      </c>
      <c r="C28" s="11" t="s">
        <v>6</v>
      </c>
      <c r="D28" s="8">
        <f>SUM(D29:D34)</f>
        <v>1523713</v>
      </c>
      <c r="E28" s="5"/>
    </row>
    <row r="29" spans="1:5" ht="15.6" x14ac:dyDescent="0.3">
      <c r="A29" s="13" t="s">
        <v>23</v>
      </c>
      <c r="B29" s="11" t="s">
        <v>11</v>
      </c>
      <c r="C29" s="11" t="s">
        <v>5</v>
      </c>
      <c r="D29" s="8">
        <v>652</v>
      </c>
      <c r="E29" s="5"/>
    </row>
    <row r="30" spans="1:5" ht="15.6" x14ac:dyDescent="0.3">
      <c r="A30" s="13" t="s">
        <v>24</v>
      </c>
      <c r="B30" s="11" t="s">
        <v>11</v>
      </c>
      <c r="C30" s="11" t="s">
        <v>14</v>
      </c>
      <c r="D30" s="8">
        <v>19946</v>
      </c>
      <c r="E30" s="5"/>
    </row>
    <row r="31" spans="1:5" ht="15.6" x14ac:dyDescent="0.3">
      <c r="A31" s="13" t="s">
        <v>25</v>
      </c>
      <c r="B31" s="11" t="s">
        <v>11</v>
      </c>
      <c r="C31" s="11" t="s">
        <v>26</v>
      </c>
      <c r="D31" s="8">
        <v>170245</v>
      </c>
      <c r="E31" s="5"/>
    </row>
    <row r="32" spans="1:5" ht="15.6" x14ac:dyDescent="0.3">
      <c r="A32" s="13" t="s">
        <v>27</v>
      </c>
      <c r="B32" s="11" t="s">
        <v>11</v>
      </c>
      <c r="C32" s="11" t="s">
        <v>19</v>
      </c>
      <c r="D32" s="8">
        <v>1092880</v>
      </c>
      <c r="E32" s="5"/>
    </row>
    <row r="33" spans="1:5" ht="15.6" x14ac:dyDescent="0.3">
      <c r="A33" s="13" t="s">
        <v>67</v>
      </c>
      <c r="B33" s="11" t="s">
        <v>11</v>
      </c>
      <c r="C33" s="11" t="s">
        <v>20</v>
      </c>
      <c r="D33" s="8">
        <v>14030</v>
      </c>
      <c r="E33" s="5"/>
    </row>
    <row r="34" spans="1:5" ht="15.6" x14ac:dyDescent="0.3">
      <c r="A34" s="13" t="s">
        <v>28</v>
      </c>
      <c r="B34" s="11" t="s">
        <v>11</v>
      </c>
      <c r="C34" s="11" t="s">
        <v>29</v>
      </c>
      <c r="D34" s="18">
        <v>225960</v>
      </c>
      <c r="E34" s="5"/>
    </row>
    <row r="35" spans="1:5" ht="15.6" x14ac:dyDescent="0.3">
      <c r="A35" s="12" t="s">
        <v>57</v>
      </c>
      <c r="B35" s="11" t="s">
        <v>30</v>
      </c>
      <c r="C35" s="11" t="s">
        <v>6</v>
      </c>
      <c r="D35" s="8">
        <f>SUM(D36:D39)</f>
        <v>1348691</v>
      </c>
      <c r="E35" s="5"/>
    </row>
    <row r="36" spans="1:5" ht="15.6" x14ac:dyDescent="0.3">
      <c r="A36" s="13" t="s">
        <v>31</v>
      </c>
      <c r="B36" s="11" t="s">
        <v>30</v>
      </c>
      <c r="C36" s="11" t="s">
        <v>5</v>
      </c>
      <c r="D36" s="8">
        <v>95730</v>
      </c>
      <c r="E36" s="5"/>
    </row>
    <row r="37" spans="1:5" ht="15.6" x14ac:dyDescent="0.3">
      <c r="A37" s="13" t="s">
        <v>32</v>
      </c>
      <c r="B37" s="11" t="s">
        <v>30</v>
      </c>
      <c r="C37" s="11" t="s">
        <v>8</v>
      </c>
      <c r="D37" s="8">
        <v>294314</v>
      </c>
      <c r="E37" s="5"/>
    </row>
    <row r="38" spans="1:5" ht="15.6" x14ac:dyDescent="0.3">
      <c r="A38" s="13" t="s">
        <v>33</v>
      </c>
      <c r="B38" s="11" t="s">
        <v>30</v>
      </c>
      <c r="C38" s="11" t="s">
        <v>10</v>
      </c>
      <c r="D38" s="8">
        <v>887227</v>
      </c>
      <c r="E38" s="5"/>
    </row>
    <row r="39" spans="1:5" ht="15.6" x14ac:dyDescent="0.3">
      <c r="A39" s="13" t="s">
        <v>34</v>
      </c>
      <c r="B39" s="11" t="s">
        <v>30</v>
      </c>
      <c r="C39" s="11" t="s">
        <v>30</v>
      </c>
      <c r="D39" s="8">
        <f>44804+26616</f>
        <v>71420</v>
      </c>
      <c r="E39" s="5"/>
    </row>
    <row r="40" spans="1:5" ht="15.6" x14ac:dyDescent="0.3">
      <c r="A40" s="12" t="s">
        <v>58</v>
      </c>
      <c r="B40" s="11" t="s">
        <v>13</v>
      </c>
      <c r="C40" s="11" t="s">
        <v>6</v>
      </c>
      <c r="D40" s="8">
        <f>D41</f>
        <v>598919</v>
      </c>
      <c r="E40" s="5"/>
    </row>
    <row r="41" spans="1:5" ht="15.6" x14ac:dyDescent="0.3">
      <c r="A41" s="13" t="s">
        <v>35</v>
      </c>
      <c r="B41" s="11" t="s">
        <v>13</v>
      </c>
      <c r="C41" s="11" t="s">
        <v>30</v>
      </c>
      <c r="D41" s="18">
        <v>598919</v>
      </c>
      <c r="E41" s="5"/>
    </row>
    <row r="42" spans="1:5" ht="15.6" x14ac:dyDescent="0.3">
      <c r="A42" s="12" t="s">
        <v>59</v>
      </c>
      <c r="B42" s="11" t="s">
        <v>14</v>
      </c>
      <c r="C42" s="11" t="s">
        <v>6</v>
      </c>
      <c r="D42" s="8">
        <f>SUM(D43:D48)</f>
        <v>7584012</v>
      </c>
      <c r="E42" s="5"/>
    </row>
    <row r="43" spans="1:5" ht="15.6" x14ac:dyDescent="0.3">
      <c r="A43" s="13" t="s">
        <v>36</v>
      </c>
      <c r="B43" s="11" t="s">
        <v>14</v>
      </c>
      <c r="C43" s="11" t="s">
        <v>5</v>
      </c>
      <c r="D43" s="8">
        <v>2868518</v>
      </c>
      <c r="E43" s="5"/>
    </row>
    <row r="44" spans="1:5" ht="15.6" x14ac:dyDescent="0.3">
      <c r="A44" s="13" t="s">
        <v>37</v>
      </c>
      <c r="B44" s="11" t="s">
        <v>14</v>
      </c>
      <c r="C44" s="11" t="s">
        <v>8</v>
      </c>
      <c r="D44" s="8">
        <v>3895759</v>
      </c>
      <c r="E44" s="5"/>
    </row>
    <row r="45" spans="1:5" ht="15.6" x14ac:dyDescent="0.3">
      <c r="A45" s="13" t="s">
        <v>68</v>
      </c>
      <c r="B45" s="11" t="s">
        <v>14</v>
      </c>
      <c r="C45" s="11" t="s">
        <v>10</v>
      </c>
      <c r="D45" s="8">
        <v>494988</v>
      </c>
      <c r="E45" s="5"/>
    </row>
    <row r="46" spans="1:5" ht="15.6" x14ac:dyDescent="0.3">
      <c r="A46" s="14" t="s">
        <v>38</v>
      </c>
      <c r="B46" s="11" t="s">
        <v>14</v>
      </c>
      <c r="C46" s="11" t="s">
        <v>30</v>
      </c>
      <c r="D46" s="8">
        <v>3615</v>
      </c>
      <c r="E46" s="5"/>
    </row>
    <row r="47" spans="1:5" ht="15.6" x14ac:dyDescent="0.3">
      <c r="A47" s="13" t="s">
        <v>76</v>
      </c>
      <c r="B47" s="11" t="s">
        <v>14</v>
      </c>
      <c r="C47" s="11" t="s">
        <v>14</v>
      </c>
      <c r="D47" s="8">
        <v>30913</v>
      </c>
      <c r="E47" s="5"/>
    </row>
    <row r="48" spans="1:5" ht="15.6" x14ac:dyDescent="0.3">
      <c r="A48" s="13" t="s">
        <v>39</v>
      </c>
      <c r="B48" s="11" t="s">
        <v>14</v>
      </c>
      <c r="C48" s="11" t="s">
        <v>19</v>
      </c>
      <c r="D48" s="8">
        <v>290219</v>
      </c>
      <c r="E48" s="5"/>
    </row>
    <row r="49" spans="1:5" ht="15.6" x14ac:dyDescent="0.3">
      <c r="A49" s="12" t="s">
        <v>60</v>
      </c>
      <c r="B49" s="11" t="s">
        <v>26</v>
      </c>
      <c r="C49" s="11" t="s">
        <v>6</v>
      </c>
      <c r="D49" s="8">
        <f>D50+D51</f>
        <v>623907</v>
      </c>
      <c r="E49" s="5"/>
    </row>
    <row r="50" spans="1:5" ht="15.6" x14ac:dyDescent="0.3">
      <c r="A50" s="13" t="s">
        <v>40</v>
      </c>
      <c r="B50" s="11" t="s">
        <v>26</v>
      </c>
      <c r="C50" s="11" t="s">
        <v>5</v>
      </c>
      <c r="D50" s="8">
        <v>533032</v>
      </c>
      <c r="E50" s="5"/>
    </row>
    <row r="51" spans="1:5" ht="15.6" x14ac:dyDescent="0.3">
      <c r="A51" s="13" t="s">
        <v>41</v>
      </c>
      <c r="B51" s="11" t="s">
        <v>26</v>
      </c>
      <c r="C51" s="11" t="s">
        <v>11</v>
      </c>
      <c r="D51" s="8">
        <f>68325+22550</f>
        <v>90875</v>
      </c>
      <c r="E51" s="5"/>
    </row>
    <row r="52" spans="1:5" ht="15.6" x14ac:dyDescent="0.3">
      <c r="A52" s="12" t="s">
        <v>61</v>
      </c>
      <c r="B52" s="11" t="s">
        <v>19</v>
      </c>
      <c r="C52" s="11" t="s">
        <v>6</v>
      </c>
      <c r="D52" s="8">
        <f>D53</f>
        <v>428</v>
      </c>
      <c r="E52" s="5"/>
    </row>
    <row r="53" spans="1:5" ht="15.6" x14ac:dyDescent="0.3">
      <c r="A53" s="13" t="s">
        <v>42</v>
      </c>
      <c r="B53" s="11" t="s">
        <v>19</v>
      </c>
      <c r="C53" s="11" t="s">
        <v>19</v>
      </c>
      <c r="D53" s="8">
        <v>428</v>
      </c>
      <c r="E53" s="5"/>
    </row>
    <row r="54" spans="1:5" ht="15.6" x14ac:dyDescent="0.3">
      <c r="A54" s="12" t="s">
        <v>62</v>
      </c>
      <c r="B54" s="11" t="s">
        <v>20</v>
      </c>
      <c r="C54" s="11" t="s">
        <v>6</v>
      </c>
      <c r="D54" s="8">
        <f>SUM(D55:D58)</f>
        <v>275845</v>
      </c>
      <c r="E54" s="5"/>
    </row>
    <row r="55" spans="1:5" ht="15.6" x14ac:dyDescent="0.3">
      <c r="A55" s="13" t="s">
        <v>43</v>
      </c>
      <c r="B55" s="11" t="s">
        <v>20</v>
      </c>
      <c r="C55" s="11" t="s">
        <v>5</v>
      </c>
      <c r="D55" s="8">
        <v>22123</v>
      </c>
      <c r="E55" s="5"/>
    </row>
    <row r="56" spans="1:5" ht="15.6" x14ac:dyDescent="0.3">
      <c r="A56" s="13" t="s">
        <v>44</v>
      </c>
      <c r="B56" s="11" t="s">
        <v>20</v>
      </c>
      <c r="C56" s="11" t="s">
        <v>10</v>
      </c>
      <c r="D56" s="8">
        <v>38476</v>
      </c>
      <c r="E56" s="5"/>
    </row>
    <row r="57" spans="1:5" ht="15.6" x14ac:dyDescent="0.3">
      <c r="A57" s="13" t="s">
        <v>45</v>
      </c>
      <c r="B57" s="11" t="s">
        <v>20</v>
      </c>
      <c r="C57" s="11" t="s">
        <v>11</v>
      </c>
      <c r="D57" s="8">
        <v>170541</v>
      </c>
      <c r="E57" s="5"/>
    </row>
    <row r="58" spans="1:5" ht="15.6" x14ac:dyDescent="0.3">
      <c r="A58" s="13" t="s">
        <v>46</v>
      </c>
      <c r="B58" s="11" t="s">
        <v>20</v>
      </c>
      <c r="C58" s="11" t="s">
        <v>13</v>
      </c>
      <c r="D58" s="8">
        <v>44705</v>
      </c>
      <c r="E58" s="5"/>
    </row>
    <row r="59" spans="1:5" ht="15.6" x14ac:dyDescent="0.3">
      <c r="A59" s="12" t="s">
        <v>63</v>
      </c>
      <c r="B59" s="11" t="s">
        <v>16</v>
      </c>
      <c r="C59" s="11" t="s">
        <v>6</v>
      </c>
      <c r="D59" s="18">
        <f>SUM(D60:D63)</f>
        <v>391891</v>
      </c>
      <c r="E59" s="5"/>
    </row>
    <row r="60" spans="1:5" ht="15.6" x14ac:dyDescent="0.3">
      <c r="A60" s="13" t="s">
        <v>47</v>
      </c>
      <c r="B60" s="11" t="s">
        <v>16</v>
      </c>
      <c r="C60" s="11" t="s">
        <v>5</v>
      </c>
      <c r="D60" s="8">
        <v>175682</v>
      </c>
      <c r="E60" s="5"/>
    </row>
    <row r="61" spans="1:5" ht="15.6" x14ac:dyDescent="0.3">
      <c r="A61" s="13" t="s">
        <v>48</v>
      </c>
      <c r="B61" s="11" t="s">
        <v>16</v>
      </c>
      <c r="C61" s="11" t="s">
        <v>8</v>
      </c>
      <c r="D61" s="8">
        <v>6735</v>
      </c>
      <c r="E61" s="5"/>
    </row>
    <row r="62" spans="1:5" ht="15.6" x14ac:dyDescent="0.3">
      <c r="A62" s="13" t="s">
        <v>74</v>
      </c>
      <c r="B62" s="11" t="s">
        <v>16</v>
      </c>
      <c r="C62" s="11" t="s">
        <v>10</v>
      </c>
      <c r="D62" s="8">
        <f>99211+68399</f>
        <v>167610</v>
      </c>
      <c r="E62" s="5"/>
    </row>
    <row r="63" spans="1:5" ht="15.6" x14ac:dyDescent="0.3">
      <c r="A63" s="13" t="s">
        <v>49</v>
      </c>
      <c r="B63" s="11" t="s">
        <v>16</v>
      </c>
      <c r="C63" s="11" t="s">
        <v>30</v>
      </c>
      <c r="D63" s="18">
        <v>41864</v>
      </c>
      <c r="E63" s="5"/>
    </row>
    <row r="64" spans="1:5" ht="15.6" x14ac:dyDescent="0.3">
      <c r="A64" s="12" t="s">
        <v>64</v>
      </c>
      <c r="B64" s="11" t="s">
        <v>29</v>
      </c>
      <c r="C64" s="11" t="s">
        <v>6</v>
      </c>
      <c r="D64" s="8">
        <f>SUM(D65:D67)</f>
        <v>45781</v>
      </c>
      <c r="E64" s="5"/>
    </row>
    <row r="65" spans="1:5" ht="15.6" x14ac:dyDescent="0.3">
      <c r="A65" s="13" t="s">
        <v>50</v>
      </c>
      <c r="B65" s="11" t="s">
        <v>29</v>
      </c>
      <c r="C65" s="11" t="s">
        <v>5</v>
      </c>
      <c r="D65" s="8">
        <f>36182+4058</f>
        <v>40240</v>
      </c>
      <c r="E65" s="5"/>
    </row>
    <row r="66" spans="1:5" ht="15.6" x14ac:dyDescent="0.3">
      <c r="A66" s="13" t="s">
        <v>70</v>
      </c>
      <c r="B66" s="11" t="s">
        <v>29</v>
      </c>
      <c r="C66" s="11" t="s">
        <v>8</v>
      </c>
      <c r="D66" s="8">
        <v>4982</v>
      </c>
      <c r="E66" s="5"/>
    </row>
    <row r="67" spans="1:5" ht="15.6" x14ac:dyDescent="0.3">
      <c r="A67" s="13" t="s">
        <v>51</v>
      </c>
      <c r="B67" s="11" t="s">
        <v>29</v>
      </c>
      <c r="C67" s="11" t="s">
        <v>11</v>
      </c>
      <c r="D67" s="8">
        <v>559</v>
      </c>
      <c r="E67" s="5"/>
    </row>
    <row r="68" spans="1:5" ht="15.6" x14ac:dyDescent="0.3">
      <c r="A68" s="15" t="s">
        <v>78</v>
      </c>
      <c r="B68" s="11" t="s">
        <v>18</v>
      </c>
      <c r="C68" s="11" t="s">
        <v>6</v>
      </c>
      <c r="D68" s="8">
        <f>D69</f>
        <v>230216</v>
      </c>
      <c r="E68" s="5"/>
    </row>
    <row r="69" spans="1:5" ht="15.6" x14ac:dyDescent="0.3">
      <c r="A69" s="13" t="s">
        <v>79</v>
      </c>
      <c r="B69" s="11" t="s">
        <v>18</v>
      </c>
      <c r="C69" s="11" t="s">
        <v>5</v>
      </c>
      <c r="D69" s="8">
        <v>230216</v>
      </c>
      <c r="E69" s="5"/>
    </row>
    <row r="70" spans="1:5" ht="15.6" x14ac:dyDescent="0.3">
      <c r="A70" s="13" t="s">
        <v>52</v>
      </c>
      <c r="B70" s="11" t="s">
        <v>4</v>
      </c>
      <c r="C70" s="11" t="s">
        <v>4</v>
      </c>
      <c r="D70" s="8">
        <f>D14+D25+D28+D35+D40+D42+D49+D52+D54+D59+D64+D68+D23</f>
        <v>13527808</v>
      </c>
      <c r="E70" s="5"/>
    </row>
    <row r="72" spans="1:5" ht="15" x14ac:dyDescent="0.25">
      <c r="D72" s="6"/>
    </row>
    <row r="74" spans="1:5" ht="15" x14ac:dyDescent="0.25">
      <c r="D74" s="6"/>
    </row>
  </sheetData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Машура Марина Васильевна</cp:lastModifiedBy>
  <cp:lastPrinted>2024-03-14T05:57:17Z</cp:lastPrinted>
  <dcterms:created xsi:type="dcterms:W3CDTF">2013-05-31T10:21:32Z</dcterms:created>
  <dcterms:modified xsi:type="dcterms:W3CDTF">2024-03-15T01:35:18Z</dcterms:modified>
</cp:coreProperties>
</file>